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68BEFE1-5E48-4C60-980A-3774B6694FEF}" xr6:coauthVersionLast="47" xr6:coauthVersionMax="47" xr10:uidLastSave="{00000000-0000-0000-0000-000000000000}"/>
  <bookViews>
    <workbookView xWindow="23370" yWindow="-450" windowWidth="24165" windowHeight="1357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34" l="1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Y34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<sst xmlns="http://schemas.openxmlformats.org/spreadsheetml/2006/main" count="1634" uniqueCount="385">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</sst>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K3" sqref="K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-3208918.1428571427</v>
      </c>
      <c r="Y19" s="156">
        <f>Y18-K19-L19</f>
        <v>-3217880</v>
      </c>
      <c r="Z19" s="217">
        <f>AVERAGE(Y19:Y27)</f>
        <v>-3210726.4444444445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-3212630</v>
      </c>
      <c r="Y26" s="156">
        <f>Y25-K26-L26</f>
        <v>-3212630</v>
      </c>
      <c r="Z26" s="217">
        <f>AVERAGE(Y26:Y34)</f>
        <v>-3199130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3667698</v>
      </c>
      <c r="H27" s="132">
        <v>-900</v>
      </c>
      <c r="I27" s="63">
        <v>4000</v>
      </c>
      <c r="J27" s="63">
        <v>500</v>
      </c>
      <c r="K27" s="170">
        <f t="shared" si="9"/>
        <v>3600</v>
      </c>
      <c r="L27" s="171"/>
      <c r="M27" s="153"/>
      <c r="N27" s="149">
        <f>L27+K27+G27+M27</f>
        <v>3671298</v>
      </c>
      <c r="O27" s="67">
        <f t="shared" si="2"/>
        <v>181538.02142857161</v>
      </c>
      <c r="P27" s="7">
        <f t="shared" si="5"/>
        <v>3812298.4500000039</v>
      </c>
      <c r="Q27" s="164">
        <f>Q26+N27+1</f>
        <v>3821818.45</v>
      </c>
      <c r="R27" s="29">
        <f t="shared" si="3"/>
        <v>209.82602206258565</v>
      </c>
      <c r="S27" s="5">
        <f>SUM($Q$7:$Q27)/T27</f>
        <v>346834.02142857161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-3216230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/>
      <c r="F28" s="23"/>
      <c r="G28" s="26">
        <f>D28+E28+F28-E27-F27</f>
        <v>739</v>
      </c>
      <c r="H28" s="132">
        <v>-20000</v>
      </c>
      <c r="I28" s="63">
        <v>4000</v>
      </c>
      <c r="J28" s="63">
        <v>500</v>
      </c>
      <c r="K28" s="170">
        <f t="shared" si="9"/>
        <v>-15500</v>
      </c>
      <c r="L28" s="171"/>
      <c r="M28" s="153"/>
      <c r="N28" s="149">
        <f>L28+K28+G28+M28</f>
        <v>-14761</v>
      </c>
      <c r="O28" s="67">
        <f t="shared" si="2"/>
        <v>338820.8590909093</v>
      </c>
      <c r="P28" s="7">
        <f t="shared" si="5"/>
        <v>7454058.9000000041</v>
      </c>
      <c r="Q28" s="164">
        <f>Q27+N28-1</f>
        <v>3807056.45</v>
      </c>
      <c r="R28" s="29">
        <f t="shared" si="3"/>
        <v>304.97765166181233</v>
      </c>
      <c r="S28" s="5">
        <f>SUM($Q$7:$Q28)/T28-1</f>
        <v>504115.8590909093</v>
      </c>
      <c r="T28" s="18">
        <v>22</v>
      </c>
      <c r="U28" s="4"/>
      <c r="V28" s="131"/>
      <c r="W28" s="105"/>
      <c r="X28" s="167"/>
      <c r="Y28" s="156">
        <f>Y27-K28-L28</f>
        <v>-3200730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-15700</v>
      </c>
      <c r="I29" s="63">
        <v>4000</v>
      </c>
      <c r="J29" s="63">
        <v>500</v>
      </c>
      <c r="K29" s="170">
        <f t="shared" si="9"/>
        <v>-11200</v>
      </c>
      <c r="L29" s="171"/>
      <c r="M29" s="153"/>
      <c r="N29" s="149">
        <f>L29+K29+G29+M29</f>
        <v>-11200</v>
      </c>
      <c r="O29" s="67">
        <f t="shared" si="2"/>
        <v>481940.01521739154</v>
      </c>
      <c r="P29" s="7">
        <f t="shared" si="5"/>
        <v>11084620.350000005</v>
      </c>
      <c r="Q29" s="164">
        <f>Q28+N29+1</f>
        <v>3795857.45</v>
      </c>
      <c r="R29" s="29">
        <f t="shared" si="3"/>
        <v>391.56120850921468</v>
      </c>
      <c r="S29" s="5">
        <f>SUM($Q$7:$Q29)/T29-1</f>
        <v>647235.01521739154</v>
      </c>
      <c r="T29" s="18">
        <v>23</v>
      </c>
      <c r="U29" s="4"/>
      <c r="V29" s="131"/>
      <c r="W29" s="105"/>
      <c r="X29" s="167"/>
      <c r="Y29" s="156">
        <f>Y28-K29-L29</f>
        <v>-3189530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-700</v>
      </c>
      <c r="I30" s="25">
        <v>4000</v>
      </c>
      <c r="J30" s="25">
        <v>500</v>
      </c>
      <c r="K30" s="170">
        <f t="shared" si="9"/>
        <v>3800</v>
      </c>
      <c r="L30" s="171"/>
      <c r="M30" s="153"/>
      <c r="N30" s="149">
        <f>L30+K30+G30+M30</f>
        <v>3800</v>
      </c>
      <c r="O30" s="67">
        <f t="shared" si="2"/>
        <v>613290.90833333356</v>
      </c>
      <c r="P30" s="7">
        <f t="shared" si="5"/>
        <v>14718981.800000004</v>
      </c>
      <c r="Q30" s="164">
        <f>Q29+N30</f>
        <v>3799657.45</v>
      </c>
      <c r="R30" s="29">
        <f t="shared" si="3"/>
        <v>471.02888656309506</v>
      </c>
      <c r="S30" s="5">
        <f>SUM($Q$7:$Q30)/T30+5</f>
        <v>778591.90833333356</v>
      </c>
      <c r="T30" s="18">
        <v>24</v>
      </c>
      <c r="U30" s="4"/>
      <c r="V30" s="131"/>
      <c r="W30" s="105"/>
      <c r="X30" s="167"/>
      <c r="Y30" s="156">
        <f>Y29-K30-L30</f>
        <v>-3193330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734133.7300000001</v>
      </c>
      <c r="P31" s="7">
        <f t="shared" si="5"/>
        <v>18353343.250000004</v>
      </c>
      <c r="Q31" s="164">
        <f t="shared" ref="Q31:Q39" si="11">Q30+N31</f>
        <v>3799657.45</v>
      </c>
      <c r="R31" s="29">
        <f t="shared" si="3"/>
        <v>544.13218105701299</v>
      </c>
      <c r="S31" s="5">
        <f>SUM($Q$7:$Q31)/T31-1</f>
        <v>899428.7300000001</v>
      </c>
      <c r="T31" s="18">
        <v>25</v>
      </c>
      <c r="U31" s="4"/>
      <c r="V31" s="137"/>
      <c r="W31" s="105"/>
      <c r="X31" s="167"/>
      <c r="Y31" s="156">
        <f t="shared" si="7"/>
        <v>-3193330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845680.95000000007</v>
      </c>
      <c r="P32" s="7">
        <f t="shared" si="5"/>
        <v>21987704.700000003</v>
      </c>
      <c r="Q32" s="164">
        <f t="shared" si="11"/>
        <v>3799657.45</v>
      </c>
      <c r="R32" s="29">
        <f t="shared" si="3"/>
        <v>611.61549583776991</v>
      </c>
      <c r="S32" s="5">
        <f>SUM($Q$7:$Q32)/T32-1</f>
        <v>1010975.9500000001</v>
      </c>
      <c r="T32" s="18">
        <v>26</v>
      </c>
      <c r="U32" s="27"/>
      <c r="V32" s="137"/>
      <c r="W32" s="105"/>
      <c r="X32" s="167"/>
      <c r="Y32" s="156">
        <f t="shared" si="7"/>
        <v>-3193330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-3700</v>
      </c>
      <c r="I33" s="25">
        <v>4000</v>
      </c>
      <c r="J33" s="25">
        <v>500</v>
      </c>
      <c r="K33" s="170">
        <f t="shared" si="9"/>
        <v>800</v>
      </c>
      <c r="L33" s="171"/>
      <c r="M33" s="153"/>
      <c r="N33" s="149">
        <f t="shared" si="8"/>
        <v>800</v>
      </c>
      <c r="O33" s="67">
        <f t="shared" si="2"/>
        <v>948995.04259259265</v>
      </c>
      <c r="P33" s="7">
        <f t="shared" si="5"/>
        <v>25622866.150000002</v>
      </c>
      <c r="Q33" s="164">
        <f>Q32+N33</f>
        <v>3800457.45</v>
      </c>
      <c r="R33" s="29">
        <f t="shared" si="3"/>
        <v>674.11797175527101</v>
      </c>
      <c r="S33" s="5">
        <f>SUM($Q$7:$Q33)/T33-1</f>
        <v>1114290.0425925928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-3194130</v>
      </c>
      <c r="Z33" s="217">
        <f>AVERAGE(Y33:Y41)</f>
        <v>-3198396.6666666665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4000</v>
      </c>
      <c r="J34" s="25">
        <v>500</v>
      </c>
      <c r="K34" s="170">
        <f t="shared" si="9"/>
        <v>4800</v>
      </c>
      <c r="L34" s="171"/>
      <c r="M34" s="153"/>
      <c r="N34" s="149">
        <f>L34+K34+G34+M34</f>
        <v>4800</v>
      </c>
      <c r="O34" s="67">
        <f t="shared" si="2"/>
        <v>1045100.9500000001</v>
      </c>
      <c r="P34" s="7">
        <f t="shared" si="5"/>
        <v>29262826.600000001</v>
      </c>
      <c r="Q34" s="164">
        <f>Q33+N34-1</f>
        <v>3805256.45</v>
      </c>
      <c r="R34" s="29">
        <f t="shared" si="3"/>
        <v>732.25967355531884</v>
      </c>
      <c r="S34" s="5">
        <f>SUM($Q$7:$Q34)/T34-1</f>
        <v>1210395.95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-3198930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v>-5891</v>
      </c>
      <c r="E35" s="87"/>
      <c r="F35" s="23"/>
      <c r="G35" s="26">
        <f>D35+E35+F35-E34-F34</f>
        <v>-5891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-5891</v>
      </c>
      <c r="O35" s="67">
        <f t="shared" si="2"/>
        <v>1134375.7258620691</v>
      </c>
      <c r="P35" s="7">
        <f t="shared" si="5"/>
        <v>32896896.050000001</v>
      </c>
      <c r="Q35" s="164">
        <f>Q34+N35</f>
        <v>3799365.45</v>
      </c>
      <c r="R35" s="29">
        <f t="shared" si="3"/>
        <v>786.26931435852589</v>
      </c>
      <c r="S35" s="5">
        <f>SUM($Q$7:$Q35)/T35</f>
        <v>1299671.7258620691</v>
      </c>
      <c r="T35" s="18">
        <v>29</v>
      </c>
      <c r="U35" s="4"/>
      <c r="V35" s="131"/>
      <c r="W35" s="105"/>
      <c r="X35" s="167"/>
      <c r="Y35" s="156">
        <f>Y34-K35-L35</f>
        <v>-3198930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1217672.55</v>
      </c>
      <c r="P36" s="7">
        <f t="shared" si="5"/>
        <v>36530176.5</v>
      </c>
      <c r="Q36" s="164">
        <f>Q35+N36</f>
        <v>3798576.45</v>
      </c>
      <c r="R36" s="29">
        <f t="shared" si="3"/>
        <v>836.66123197173567</v>
      </c>
      <c r="S36" s="5">
        <f>SUM($Q$7:$Q36)/T36-1</f>
        <v>1382967.5500000003</v>
      </c>
      <c r="T36" s="18">
        <v>30</v>
      </c>
      <c r="U36" s="4"/>
      <c r="V36" s="136"/>
      <c r="W36" s="105"/>
      <c r="X36" s="167"/>
      <c r="Y36" s="156">
        <f>Y35-K36-L36</f>
        <v>-3198930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1295595.2887096775</v>
      </c>
      <c r="P37" s="7">
        <f t="shared" si="5"/>
        <v>40163453.950000003</v>
      </c>
      <c r="Q37" s="164">
        <f>Q36+N37-3</f>
        <v>3798573.45</v>
      </c>
      <c r="R37" s="29">
        <f t="shared" si="3"/>
        <v>883.80377547531555</v>
      </c>
      <c r="S37" s="5">
        <f>SUM($Q$7:$Q37)/T37+1</f>
        <v>1460892.2887096778</v>
      </c>
      <c r="T37" s="18">
        <v>31</v>
      </c>
      <c r="U37" s="27"/>
      <c r="V37" s="137"/>
      <c r="W37" s="105"/>
      <c r="X37" s="167"/>
      <c r="Y37" s="156">
        <f>Y36-K37-L37</f>
        <v>-3198930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1368647.8562500002</v>
      </c>
      <c r="P38" s="7">
        <f t="shared" si="5"/>
        <v>43796731.400000006</v>
      </c>
      <c r="Q38" s="164">
        <f t="shared" si="11"/>
        <v>3798573.45</v>
      </c>
      <c r="R38" s="29">
        <f t="shared" si="3"/>
        <v>927.99817070588551</v>
      </c>
      <c r="S38" s="5">
        <f>SUM($Q$7:$Q38)/T38</f>
        <v>1533943.8562500004</v>
      </c>
      <c r="T38" s="18">
        <v>32</v>
      </c>
      <c r="U38" s="27"/>
      <c r="V38" s="137"/>
      <c r="W38" s="105"/>
      <c r="X38" s="167"/>
      <c r="Y38" s="156">
        <f t="shared" si="7"/>
        <v>-3198930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1437272.9954545458</v>
      </c>
      <c r="P39" s="7">
        <f t="shared" si="5"/>
        <v>47430008.850000009</v>
      </c>
      <c r="Q39" s="164">
        <f t="shared" si="11"/>
        <v>3798573.45</v>
      </c>
      <c r="R39" s="29">
        <f t="shared" si="3"/>
        <v>969.51589600144348</v>
      </c>
      <c r="S39" s="5">
        <f>SUM($Q$7:$Q39)/T39+2</f>
        <v>1602570.9954545461</v>
      </c>
      <c r="T39" s="18">
        <v>33</v>
      </c>
      <c r="U39" s="27"/>
      <c r="V39" s="137"/>
      <c r="W39" s="105"/>
      <c r="X39" s="167"/>
      <c r="Y39" s="156">
        <f t="shared" si="7"/>
        <v>-3198930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1501861.3323529416</v>
      </c>
      <c r="P40" s="7">
        <f t="shared" si="5"/>
        <v>51063285.300000012</v>
      </c>
      <c r="Q40" s="164">
        <f>Q39+N40-1</f>
        <v>3798572.45</v>
      </c>
      <c r="R40" s="29">
        <f t="shared" si="3"/>
        <v>1008.5884306655587</v>
      </c>
      <c r="S40" s="5">
        <f>SUM($Q$7:$Q40)/T40-1</f>
        <v>1667156.3323529419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-3198930</v>
      </c>
      <c r="Z40" s="217">
        <f>AVERAGE(Y40:Y48)</f>
        <v>-3198930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1562758.8785714291</v>
      </c>
      <c r="P41" s="7">
        <f t="shared" si="5"/>
        <v>54696560.750000015</v>
      </c>
      <c r="Q41" s="164">
        <f>Q40+N41-1</f>
        <v>3798571.45</v>
      </c>
      <c r="R41" s="29">
        <f t="shared" si="3"/>
        <v>1045.4311529446747</v>
      </c>
      <c r="S41" s="5">
        <f>SUM($Q$7:$Q41)/T41+1</f>
        <v>1728055.8785714293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-3198930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1620273.2000000004</v>
      </c>
      <c r="P42" s="7">
        <f t="shared" si="5"/>
        <v>58329835.200000018</v>
      </c>
      <c r="Q42" s="164">
        <f>Q41+N42-1</f>
        <v>3798570.45</v>
      </c>
      <c r="R42" s="29">
        <f t="shared" si="3"/>
        <v>1080.2246878327369</v>
      </c>
      <c r="S42" s="5">
        <f>SUM($Q$7:$Q42)/T42-1</f>
        <v>1785568.2000000007</v>
      </c>
      <c r="T42" s="18">
        <v>36</v>
      </c>
      <c r="U42" s="138"/>
      <c r="V42" s="137"/>
      <c r="W42" s="105"/>
      <c r="X42" s="167"/>
      <c r="Y42" s="156">
        <f t="shared" si="12"/>
        <v>-3198930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1674678.6932432437</v>
      </c>
      <c r="P43" s="7">
        <f t="shared" si="5"/>
        <v>61963111.650000021</v>
      </c>
      <c r="Q43" s="164">
        <f>Q42+N43+2</f>
        <v>3798572.45</v>
      </c>
      <c r="R43" s="29">
        <f t="shared" si="3"/>
        <v>1113.0824056500119</v>
      </c>
      <c r="S43" s="5">
        <f>SUM($Q$7:$Q43)/T43-94</f>
        <v>1839880.6932432437</v>
      </c>
      <c r="T43" s="18">
        <v>37</v>
      </c>
      <c r="U43" s="138"/>
      <c r="V43" s="137"/>
      <c r="W43" s="105"/>
      <c r="X43" s="167"/>
      <c r="Y43" s="156">
        <f t="shared" si="12"/>
        <v>-3198930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1726220.7131578953</v>
      </c>
      <c r="P44" s="7">
        <f t="shared" si="5"/>
        <v>65596387.100000024</v>
      </c>
      <c r="Q44" s="164">
        <f>Q43+N44-1</f>
        <v>3798571.45</v>
      </c>
      <c r="R44" s="29">
        <f t="shared" si="3"/>
        <v>1144.3215281421783</v>
      </c>
      <c r="S44" s="5">
        <f>SUM($Q$7:$Q44)/T44+1</f>
        <v>1891517.7131578953</v>
      </c>
      <c r="T44" s="18">
        <v>38</v>
      </c>
      <c r="U44" s="138"/>
      <c r="V44" s="137"/>
      <c r="W44" s="105"/>
      <c r="X44" s="167"/>
      <c r="Y44" s="156">
        <f t="shared" si="12"/>
        <v>-3198930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1775119.5525641032</v>
      </c>
      <c r="P45" s="7">
        <f t="shared" si="5"/>
        <v>69229662.550000027</v>
      </c>
      <c r="Q45" s="164">
        <f t="shared" ref="Q45:Q46" si="13">Q44+N45</f>
        <v>3798571.45</v>
      </c>
      <c r="R45" s="29">
        <f t="shared" si="3"/>
        <v>1173.9041190132268</v>
      </c>
      <c r="S45" s="5">
        <f>SUM($Q$7:$Q45)/T45+1</f>
        <v>1940416.5525641032</v>
      </c>
      <c r="T45" s="18">
        <v>39</v>
      </c>
      <c r="U45" s="138"/>
      <c r="V45" s="137"/>
      <c r="W45" s="105"/>
      <c r="X45" s="167"/>
      <c r="Y45" s="156">
        <f t="shared" si="12"/>
        <v>-3198930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1821573.4500000007</v>
      </c>
      <c r="P46" s="7">
        <f t="shared" si="5"/>
        <v>72862938.00000003</v>
      </c>
      <c r="Q46" s="164">
        <f t="shared" si="13"/>
        <v>3798571.45</v>
      </c>
      <c r="R46" s="29">
        <f t="shared" si="3"/>
        <v>1202.0075803407226</v>
      </c>
      <c r="S46" s="5">
        <f>SUM($Q$7:$Q46)/T46+1</f>
        <v>1986870.4500000007</v>
      </c>
      <c r="T46" s="18">
        <v>40</v>
      </c>
      <c r="U46" s="138"/>
      <c r="V46" s="137"/>
      <c r="W46" s="105"/>
      <c r="X46" s="167"/>
      <c r="Y46" s="156">
        <f t="shared" si="12"/>
        <v>-3198930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1865761.3036585373</v>
      </c>
      <c r="P47" s="7">
        <f t="shared" si="5"/>
        <v>76496213.450000033</v>
      </c>
      <c r="Q47" s="164">
        <f>Q46+N47</f>
        <v>3798571.45</v>
      </c>
      <c r="R47" s="29">
        <f t="shared" si="3"/>
        <v>1237.4898991255307</v>
      </c>
      <c r="S47" s="5">
        <f>SUM($Q$7:$Q47)/T47+1+14465-2</f>
        <v>2045521.3036585373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-3198930</v>
      </c>
      <c r="Z47" s="217">
        <f>AVERAGE(Y47:Y48)</f>
        <v>-3198930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1907844.9261904771</v>
      </c>
      <c r="P48" s="7">
        <f t="shared" si="5"/>
        <v>80129486.900000036</v>
      </c>
      <c r="Q48" s="164">
        <f>Q47+N48-2</f>
        <v>3798569.45</v>
      </c>
      <c r="R48" s="29">
        <f t="shared" si="3"/>
        <v>1254.327948764929</v>
      </c>
      <c r="S48" s="5">
        <f>SUM($Q$7:$Q48)/T48+213</f>
        <v>2073353.9261904771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-3198930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1947971.1244186056</v>
      </c>
      <c r="P49" s="7">
        <f t="shared" si="5"/>
        <v>83762758.350000039</v>
      </c>
      <c r="Q49" s="164">
        <f t="shared" ref="Q49:Q55" si="18">Q48+N49-2</f>
        <v>3798567.45</v>
      </c>
      <c r="R49" s="29">
        <f t="shared" si="3"/>
        <v>1278.6033082582794</v>
      </c>
      <c r="S49" s="5">
        <f>SUM($Q$7:$Q49)/T49+213</f>
        <v>2113480.1244186056</v>
      </c>
      <c r="T49" s="18">
        <v>43</v>
      </c>
      <c r="U49" s="138"/>
      <c r="V49" s="137"/>
      <c r="W49" s="105"/>
      <c r="X49" s="167"/>
      <c r="Y49" s="156">
        <f t="shared" si="12"/>
        <v>-3198930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1986273.3590909101</v>
      </c>
      <c r="P50" s="7">
        <f t="shared" si="5"/>
        <v>87396027.800000042</v>
      </c>
      <c r="Q50" s="164">
        <f t="shared" si="18"/>
        <v>3798565.45</v>
      </c>
      <c r="R50" s="29">
        <f t="shared" si="3"/>
        <v>1301.7752148212357</v>
      </c>
      <c r="S50" s="5">
        <f>SUM($Q$7:$Q50)/T50+213</f>
        <v>2151782.3590909098</v>
      </c>
      <c r="T50" s="18">
        <v>44</v>
      </c>
      <c r="U50" s="138"/>
      <c r="V50" s="137"/>
      <c r="W50" s="105"/>
      <c r="X50" s="167"/>
      <c r="Y50" s="156">
        <f t="shared" si="12"/>
        <v>-3198930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2022873.2277777789</v>
      </c>
      <c r="P51" s="7">
        <f t="shared" si="5"/>
        <v>91029295.250000045</v>
      </c>
      <c r="Q51" s="164">
        <f t="shared" si="18"/>
        <v>3798563.45</v>
      </c>
      <c r="R51" s="29">
        <f t="shared" si="3"/>
        <v>1323.9172319824911</v>
      </c>
      <c r="S51" s="5">
        <f>SUM($Q$7:$Q51)/T51+213</f>
        <v>2188382.2277777786</v>
      </c>
      <c r="T51" s="18">
        <v>45</v>
      </c>
      <c r="U51" s="138"/>
      <c r="V51" s="137"/>
      <c r="W51" s="105"/>
      <c r="X51" s="167"/>
      <c r="Y51" s="156">
        <f t="shared" si="12"/>
        <v>-3198930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2057881.7543478271</v>
      </c>
      <c r="P52" s="7">
        <f t="shared" si="5"/>
        <v>94662560.700000048</v>
      </c>
      <c r="Q52" s="164">
        <f t="shared" si="18"/>
        <v>3798561.45</v>
      </c>
      <c r="R52" s="29">
        <f t="shared" si="3"/>
        <v>1345.0965264421568</v>
      </c>
      <c r="S52" s="5">
        <f>SUM($Q$7:$Q52)/T52+213</f>
        <v>2223390.7543478273</v>
      </c>
      <c r="T52" s="18">
        <v>46</v>
      </c>
      <c r="U52" s="138"/>
      <c r="V52" s="137"/>
      <c r="W52" s="105"/>
      <c r="X52" s="167"/>
      <c r="Y52" s="156">
        <f t="shared" si="12"/>
        <v>-3198930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2091400.5138297884</v>
      </c>
      <c r="P53" s="7">
        <f t="shared" si="5"/>
        <v>98295824.150000051</v>
      </c>
      <c r="Q53" s="164">
        <f t="shared" si="18"/>
        <v>3798559.45</v>
      </c>
      <c r="R53" s="29">
        <f t="shared" si="3"/>
        <v>1365.3745485854395</v>
      </c>
      <c r="S53" s="5">
        <f>SUM($Q$7:$Q53)/T53+213</f>
        <v>2256909.5138297882</v>
      </c>
      <c r="T53" s="18">
        <v>47</v>
      </c>
      <c r="U53" s="138"/>
      <c r="V53" s="137"/>
      <c r="W53" s="105"/>
      <c r="X53" s="167"/>
      <c r="Y53" s="156">
        <f t="shared" si="12"/>
        <v>-3198930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2123522.6166666676</v>
      </c>
      <c r="P54" s="7">
        <f t="shared" si="5"/>
        <v>101929085.60000005</v>
      </c>
      <c r="Q54" s="164">
        <f t="shared" si="18"/>
        <v>3798557.45</v>
      </c>
      <c r="R54" s="29">
        <f t="shared" si="3"/>
        <v>1384.8076279321142</v>
      </c>
      <c r="S54" s="5">
        <f>SUM($Q$7:$Q54)/T54+213</f>
        <v>2289031.6166666676</v>
      </c>
      <c r="T54" s="18">
        <v>48</v>
      </c>
      <c r="U54" s="138"/>
      <c r="V54" s="137"/>
      <c r="W54" s="105"/>
      <c r="X54" s="167"/>
      <c r="Y54" s="156">
        <f t="shared" si="12"/>
        <v>-3198930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2154333.5724489805</v>
      </c>
      <c r="P55" s="7">
        <f t="shared" si="5"/>
        <v>105562345.05000006</v>
      </c>
      <c r="Q55" s="164">
        <f t="shared" si="18"/>
        <v>3798555.45</v>
      </c>
      <c r="R55" s="29">
        <f t="shared" si="3"/>
        <v>1403.4474956738097</v>
      </c>
      <c r="S55" s="5">
        <f>SUM($Q$7:$Q55)/T55+213</f>
        <v>2319842.5724489805</v>
      </c>
      <c r="T55" s="18">
        <v>49</v>
      </c>
      <c r="U55" s="138"/>
      <c r="V55" s="137"/>
      <c r="W55" s="105"/>
      <c r="X55" s="167"/>
      <c r="Y55" s="156">
        <f t="shared" si="12"/>
        <v>-3198930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5"/>
  <sheetViews>
    <sheetView topLeftCell="A4911" workbookViewId="0">
      <selection activeCell="D4925" sqref="D492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2023-08-22T09:32:05Z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